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c1c63d1d3e4244c2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VAD\DRA\AEP Texas Base Case 2018\Settlement\"/>
    </mc:Choice>
  </mc:AlternateContent>
  <bookViews>
    <workbookView xWindow="0" yWindow="0" windowWidth="28800" windowHeight="12300"/>
  </bookViews>
  <sheets>
    <sheet name="Exhibit D" sheetId="1" r:id="rId1"/>
  </sheets>
  <externalReferences>
    <externalReference r:id="rId2"/>
  </externalReferences>
  <definedNames>
    <definedName name="_xlnm.Print_Area" localSheetId="0">'Exhibit D'!$A$1:$K$34</definedName>
  </definedNames>
  <calcPr calcId="162913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D34" i="1"/>
  <c r="C34" i="1"/>
  <c r="B34" i="1"/>
  <c r="I32" i="1"/>
  <c r="J32" i="1" s="1"/>
  <c r="K32" i="1" s="1"/>
  <c r="H32" i="1"/>
  <c r="G32" i="1"/>
  <c r="F32" i="1"/>
  <c r="E32" i="1"/>
  <c r="D32" i="1"/>
  <c r="C32" i="1"/>
  <c r="B32" i="1"/>
  <c r="E30" i="1"/>
  <c r="D30" i="1"/>
  <c r="C30" i="1"/>
  <c r="B30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K25" i="1"/>
  <c r="J25" i="1"/>
  <c r="I25" i="1"/>
  <c r="H25" i="1"/>
  <c r="G25" i="1"/>
  <c r="F25" i="1"/>
  <c r="E25" i="1"/>
  <c r="D25" i="1"/>
  <c r="C25" i="1"/>
  <c r="B25" i="1"/>
  <c r="E24" i="1"/>
  <c r="D24" i="1"/>
  <c r="C24" i="1"/>
  <c r="B24" i="1"/>
  <c r="K23" i="1"/>
  <c r="J23" i="1"/>
  <c r="I23" i="1"/>
  <c r="H23" i="1"/>
  <c r="G23" i="1"/>
  <c r="F23" i="1"/>
  <c r="E23" i="1"/>
  <c r="D23" i="1"/>
  <c r="C23" i="1"/>
  <c r="B23" i="1"/>
  <c r="E22" i="1"/>
  <c r="D22" i="1"/>
  <c r="C22" i="1"/>
  <c r="B22" i="1"/>
  <c r="F21" i="1"/>
  <c r="E21" i="1"/>
  <c r="D21" i="1"/>
  <c r="C21" i="1"/>
  <c r="B21" i="1"/>
  <c r="K20" i="1"/>
  <c r="J20" i="1"/>
  <c r="I20" i="1"/>
  <c r="H20" i="1"/>
  <c r="G20" i="1"/>
  <c r="F20" i="1"/>
  <c r="E20" i="1"/>
  <c r="D20" i="1"/>
  <c r="C20" i="1"/>
  <c r="B20" i="1"/>
  <c r="B19" i="1"/>
  <c r="E17" i="1"/>
  <c r="D17" i="1"/>
  <c r="C17" i="1"/>
  <c r="B17" i="1"/>
  <c r="E15" i="1"/>
  <c r="D15" i="1"/>
  <c r="C15" i="1"/>
  <c r="F14" i="1"/>
  <c r="E14" i="1"/>
  <c r="D14" i="1"/>
  <c r="C14" i="1"/>
  <c r="B14" i="1"/>
  <c r="F13" i="1"/>
  <c r="E13" i="1"/>
  <c r="D13" i="1"/>
  <c r="C13" i="1"/>
  <c r="B13" i="1"/>
  <c r="F12" i="1"/>
  <c r="E12" i="1"/>
  <c r="D12" i="1"/>
  <c r="C12" i="1"/>
  <c r="B12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F11" i="1"/>
  <c r="E11" i="1"/>
  <c r="D11" i="1"/>
  <c r="C11" i="1"/>
  <c r="B11" i="1"/>
  <c r="G11" i="1" l="1"/>
  <c r="H11" i="1"/>
  <c r="I11" i="1"/>
  <c r="J11" i="1"/>
  <c r="K11" i="1"/>
  <c r="G12" i="1"/>
  <c r="H12" i="1"/>
  <c r="I12" i="1"/>
  <c r="J12" i="1"/>
  <c r="K12" i="1"/>
  <c r="G13" i="1"/>
  <c r="H13" i="1"/>
  <c r="I13" i="1"/>
  <c r="J13" i="1"/>
  <c r="K13" i="1"/>
  <c r="G14" i="1"/>
  <c r="H14" i="1"/>
  <c r="I14" i="1"/>
  <c r="J14" i="1"/>
  <c r="K14" i="1"/>
  <c r="F15" i="1"/>
  <c r="G15" i="1"/>
  <c r="H15" i="1"/>
  <c r="I15" i="1"/>
  <c r="J15" i="1"/>
  <c r="K15" i="1"/>
  <c r="F17" i="1"/>
  <c r="G17" i="1"/>
  <c r="H17" i="1"/>
  <c r="I17" i="1"/>
  <c r="J17" i="1"/>
  <c r="K17" i="1"/>
  <c r="G21" i="1"/>
  <c r="H21" i="1"/>
  <c r="I21" i="1"/>
  <c r="J21" i="1"/>
  <c r="K21" i="1"/>
  <c r="F22" i="1"/>
  <c r="G22" i="1"/>
  <c r="H22" i="1"/>
  <c r="I22" i="1"/>
  <c r="J22" i="1"/>
  <c r="K22" i="1"/>
  <c r="F24" i="1"/>
  <c r="G24" i="1"/>
  <c r="H24" i="1"/>
  <c r="I24" i="1"/>
  <c r="J24" i="1"/>
  <c r="K24" i="1"/>
  <c r="G26" i="1"/>
  <c r="H26" i="1"/>
  <c r="I26" i="1"/>
  <c r="J26" i="1"/>
  <c r="K26" i="1"/>
  <c r="G27" i="1"/>
  <c r="H27" i="1"/>
  <c r="I27" i="1"/>
  <c r="J27" i="1"/>
  <c r="K27" i="1"/>
  <c r="F28" i="1"/>
  <c r="G28" i="1"/>
  <c r="H28" i="1"/>
  <c r="I28" i="1"/>
  <c r="J28" i="1"/>
  <c r="K28" i="1"/>
  <c r="F30" i="1"/>
  <c r="G30" i="1"/>
  <c r="H30" i="1"/>
  <c r="I30" i="1"/>
  <c r="J30" i="1"/>
  <c r="K30" i="1"/>
  <c r="F34" i="1"/>
  <c r="G34" i="1"/>
  <c r="H34" i="1"/>
  <c r="I34" i="1"/>
  <c r="J34" i="1"/>
  <c r="K34" i="1"/>
</calcChain>
</file>

<file path=xl/sharedStrings.xml><?xml version="1.0" encoding="utf-8"?>
<sst xmlns="http://schemas.openxmlformats.org/spreadsheetml/2006/main" count="41" uniqueCount="29">
  <si>
    <t>AEP TEXAS</t>
  </si>
  <si>
    <t>Docket No. 49494 Settlement</t>
  </si>
  <si>
    <t>EXHIBIT D - TOTAL RATE BASE</t>
  </si>
  <si>
    <t>Exhibit D</t>
  </si>
  <si>
    <t>TEST YEAR ENDING 12/31/2018</t>
  </si>
  <si>
    <t>Page 1 of 1</t>
  </si>
  <si>
    <t>DOCKET 49494</t>
  </si>
  <si>
    <t>Requested</t>
  </si>
  <si>
    <t>Settlement</t>
  </si>
  <si>
    <t>Adjusted</t>
  </si>
  <si>
    <t>Description</t>
  </si>
  <si>
    <t>TOTAL</t>
  </si>
  <si>
    <t>Adjustments</t>
  </si>
  <si>
    <t>Transmission</t>
  </si>
  <si>
    <t>Distribution</t>
  </si>
  <si>
    <t>Metering</t>
  </si>
  <si>
    <t>T&amp;D Customer</t>
  </si>
  <si>
    <t>Line</t>
  </si>
  <si>
    <t>COMPANY</t>
  </si>
  <si>
    <t>to TOTAL</t>
  </si>
  <si>
    <t>Function</t>
  </si>
  <si>
    <t>Service</t>
  </si>
  <si>
    <t>RETAIL</t>
  </si>
  <si>
    <t>No.</t>
  </si>
  <si>
    <t>(TRAN)</t>
  </si>
  <si>
    <t>(DIST)</t>
  </si>
  <si>
    <t>(MET)</t>
  </si>
  <si>
    <t>(TDCS)</t>
  </si>
  <si>
    <t>Settlement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</si>
</sst>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0.0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rgb="FF2C2CFC"/>
      <name val="Arial"/>
      <family val="2"/>
    </font>
    <font>
      <sz val="8"/>
      <color rgb="FF2C2CFC"/>
      <name val="Times New Roman"/>
      <family val="1"/>
    </font>
    <font>
      <b/>
      <sz val="8"/>
      <color rgb="FF2C2CFC"/>
      <name val="Times New Roman"/>
      <family val="1"/>
    </font>
    <font>
      <sz val="8"/>
      <name val="Arial"/>
      <family val="2"/>
    </font>
    <font>
      <u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Fill="1" applyBorder="1"/>
    <xf numFmtId="3" fontId="3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Alignment="1">
      <alignment horizontal="center"/>
    </xf>
    <xf numFmtId="43" fontId="2" fillId="0" borderId="0" xfId="0" applyNumberFormat="1" applyFont="1" applyFill="1"/>
    <xf numFmtId="3" fontId="6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43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0" fontId="6" fillId="0" borderId="0" xfId="0" applyFont="1" applyFill="1" applyBorder="1"/>
    <xf numFmtId="3" fontId="6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1" xfId="0" applyFill="1" applyBorder="1"/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0" fillId="0" borderId="2" xfId="0" applyFill="1" applyBorder="1"/>
    <xf numFmtId="0" fontId="6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left"/>
    </xf>
    <xf numFmtId="3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64" fontId="6" fillId="0" borderId="0" xfId="1" applyNumberFormat="1" applyFont="1" applyFill="1"/>
    <xf numFmtId="0" fontId="6" fillId="0" borderId="0" xfId="0" applyFont="1" applyAlignment="1">
      <alignment horizontal="center"/>
    </xf>
    <xf numFmtId="164" fontId="6" fillId="0" borderId="4" xfId="1" applyNumberFormat="1" applyFont="1" applyFill="1" applyBorder="1"/>
    <xf numFmtId="165" fontId="6" fillId="0" borderId="0" xfId="2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ccounting%20Settlement%20Exhibits%20For%20Filin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D Invested Capital"/>
      <sheetName val="Exhibit E Depreciation Rates"/>
      <sheetName val="Exhibit F TCOS Baseline"/>
      <sheetName val="Exhibit H DCRF Baseline 2 - 8"/>
      <sheetName val="I-A.1 to II-F TOTAL"/>
      <sheetName val="WP_DCRF"/>
      <sheetName val="CCOSS Summary"/>
      <sheetName val="TCOS"/>
      <sheetName val="Rate Design Summary"/>
      <sheetName val="TCD Present Rev &amp; Proof of Rev"/>
      <sheetName val="TND Present Rev Proof of Rev"/>
      <sheetName val="III-A-1 Wholesale TCOS"/>
      <sheetName val="I-A.1 to II-F TCC"/>
      <sheetName val="I-A.1 to II-F TNC"/>
      <sheetName val="Sheet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Export Rev"/>
      <sheetName val="II-I-DIST"/>
      <sheetName val="II-I-MET"/>
      <sheetName val="II-I-TDCS"/>
      <sheetName val="Summary Retail"/>
      <sheetName val="Rider Veg Man"/>
      <sheetName val="WP_TCRF"/>
      <sheetName val="IV-J-7.3 - TCRF"/>
      <sheetName val="WP IV-J-7.3 - TCRF _2"/>
      <sheetName val="WP_Parameters_2_2017"/>
      <sheetName val="Total Present Rev"/>
      <sheetName val="Residential"/>
      <sheetName val="Secondary &lt;10kW"/>
      <sheetName val="Secondary-Large"/>
      <sheetName val="Primary"/>
      <sheetName val="Transmission"/>
      <sheetName val="Lighting"/>
      <sheetName val="MSL Rates"/>
      <sheetName val="Non-Roadway Rates"/>
      <sheetName val="Lighting WP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</sheetNames>
    <sheetDataSet>
      <sheetData sheetId="0"/>
      <sheetData sheetId="1"/>
      <sheetData sheetId="2"/>
      <sheetData sheetId="3"/>
      <sheetData sheetId="4">
        <row r="46">
          <cell r="C46" t="str">
            <v>Original Cost of Plant</v>
          </cell>
          <cell r="E46">
            <v>7773516163.9763412</v>
          </cell>
          <cell r="F46">
            <v>-25612338</v>
          </cell>
          <cell r="G46">
            <v>7747903825.9763412</v>
          </cell>
          <cell r="J46">
            <v>3715658635.0499997</v>
          </cell>
          <cell r="K46">
            <v>3798600519.4299188</v>
          </cell>
          <cell r="L46">
            <v>233563040.73196673</v>
          </cell>
          <cell r="M46">
            <v>81630.76445653259</v>
          </cell>
          <cell r="N46">
            <v>4032245190.926342</v>
          </cell>
          <cell r="O46">
            <v>7747903825.9763422</v>
          </cell>
        </row>
        <row r="47">
          <cell r="C47" t="str">
            <v>General Plant</v>
          </cell>
          <cell r="E47">
            <v>536957320.42265821</v>
          </cell>
          <cell r="F47">
            <v>0</v>
          </cell>
          <cell r="G47">
            <v>536957320.42265821</v>
          </cell>
          <cell r="J47">
            <v>154833581.80999997</v>
          </cell>
          <cell r="K47">
            <v>353300945.1348784</v>
          </cell>
          <cell r="L47">
            <v>26006800.537154082</v>
          </cell>
          <cell r="M47">
            <v>2815992.9406254906</v>
          </cell>
          <cell r="N47">
            <v>382123738.61265796</v>
          </cell>
          <cell r="O47">
            <v>536957320.42265797</v>
          </cell>
        </row>
        <row r="48">
          <cell r="C48" t="str">
            <v>Total Plant</v>
          </cell>
          <cell r="E48">
            <v>8310473484.3989992</v>
          </cell>
          <cell r="F48">
            <v>-25612338</v>
          </cell>
          <cell r="G48">
            <v>8284861146.3989992</v>
          </cell>
          <cell r="J48">
            <v>3870492216.8599997</v>
          </cell>
          <cell r="K48">
            <v>4151901464.5647974</v>
          </cell>
          <cell r="L48">
            <v>259569841.26912081</v>
          </cell>
          <cell r="M48">
            <v>2897623.7050820231</v>
          </cell>
          <cell r="N48">
            <v>4414368929.5390005</v>
          </cell>
          <cell r="O48">
            <v>8284861146.3990002</v>
          </cell>
        </row>
        <row r="49">
          <cell r="C49" t="str">
            <v>Minus:  Accumulated Depreciation</v>
          </cell>
          <cell r="E49">
            <v>-2070407121.1626194</v>
          </cell>
          <cell r="F49">
            <v>0</v>
          </cell>
          <cell r="G49">
            <v>-2070407121.1626194</v>
          </cell>
          <cell r="J49">
            <v>-592760566.20796442</v>
          </cell>
          <cell r="K49">
            <v>-1321171018.5912743</v>
          </cell>
          <cell r="L49">
            <v>-155846762.16808787</v>
          </cell>
          <cell r="M49">
            <v>-628774.19529288181</v>
          </cell>
          <cell r="N49">
            <v>-1477646554.9546552</v>
          </cell>
          <cell r="O49">
            <v>-2070407121.1626196</v>
          </cell>
        </row>
        <row r="50">
          <cell r="E50">
            <v>0</v>
          </cell>
          <cell r="F50">
            <v>-23000000</v>
          </cell>
          <cell r="G50">
            <v>-23000000</v>
          </cell>
          <cell r="J50">
            <v>-12219786.883463712</v>
          </cell>
          <cell r="K50">
            <v>-10384581.163138136</v>
          </cell>
          <cell r="L50">
            <v>-387500.50843597739</v>
          </cell>
          <cell r="M50">
            <v>-8131.4449621745516</v>
          </cell>
          <cell r="N50">
            <v>-10780213.116536288</v>
          </cell>
          <cell r="O50">
            <v>-22999999.999999996</v>
          </cell>
        </row>
        <row r="52">
          <cell r="C52" t="str">
            <v>Net Plant In Service</v>
          </cell>
          <cell r="E52">
            <v>6240066363.2363796</v>
          </cell>
          <cell r="F52">
            <v>-48612338</v>
          </cell>
          <cell r="G52">
            <v>6191454025.2363796</v>
          </cell>
          <cell r="J52">
            <v>3265511863.7685714</v>
          </cell>
          <cell r="K52">
            <v>2820345864.8103852</v>
          </cell>
          <cell r="L52">
            <v>103335578.59259696</v>
          </cell>
          <cell r="M52">
            <v>2260718.0648269667</v>
          </cell>
          <cell r="N52">
            <v>2925942161.4678092</v>
          </cell>
          <cell r="O52">
            <v>6191454025.2363806</v>
          </cell>
        </row>
        <row r="54">
          <cell r="C54" t="str">
            <v>Other Rate Base Items:</v>
          </cell>
        </row>
        <row r="55">
          <cell r="C55" t="str">
            <v>Cash Working Capital</v>
          </cell>
          <cell r="E55">
            <v>-22940282.379671745</v>
          </cell>
          <cell r="F55">
            <v>9940282</v>
          </cell>
          <cell r="G55">
            <v>-13000000.379671745</v>
          </cell>
          <cell r="J55">
            <v>-12483645.074045159</v>
          </cell>
          <cell r="K55">
            <v>-308522.3821403574</v>
          </cell>
          <cell r="L55">
            <v>-207832.92348622868</v>
          </cell>
          <cell r="M55">
            <v>0</v>
          </cell>
          <cell r="N55">
            <v>-516355.30562658608</v>
          </cell>
          <cell r="O55">
            <v>-13000000.379671745</v>
          </cell>
        </row>
        <row r="56">
          <cell r="C56" t="str">
            <v>Prepayments</v>
          </cell>
          <cell r="E56">
            <v>86918489.712498218</v>
          </cell>
          <cell r="F56">
            <v>0</v>
          </cell>
          <cell r="G56">
            <v>86918489.712498218</v>
          </cell>
          <cell r="J56">
            <v>7413933.4191616094</v>
          </cell>
          <cell r="K56">
            <v>51765229.042330593</v>
          </cell>
          <cell r="L56">
            <v>15737056.514510676</v>
          </cell>
          <cell r="M56">
            <v>12002270.736495327</v>
          </cell>
          <cell r="N56">
            <v>79504556.2933366</v>
          </cell>
          <cell r="O56">
            <v>86918489.712498203</v>
          </cell>
        </row>
        <row r="57">
          <cell r="C57" t="str">
            <v>Materials &amp; Supplies</v>
          </cell>
          <cell r="E57">
            <v>47277902.758538462</v>
          </cell>
          <cell r="F57">
            <v>0</v>
          </cell>
          <cell r="G57">
            <v>47277902.758538462</v>
          </cell>
          <cell r="J57">
            <v>15176993.718153847</v>
          </cell>
          <cell r="K57">
            <v>30978518.439760454</v>
          </cell>
          <cell r="L57">
            <v>1096505.4627945197</v>
          </cell>
          <cell r="M57">
            <v>25885.137829641895</v>
          </cell>
          <cell r="N57">
            <v>32100909.040384617</v>
          </cell>
          <cell r="O57">
            <v>47277902.758538462</v>
          </cell>
        </row>
        <row r="58">
          <cell r="C58" t="str">
            <v>Plant Held for Future Use</v>
          </cell>
          <cell r="E58">
            <v>3132016</v>
          </cell>
          <cell r="F58">
            <v>0</v>
          </cell>
          <cell r="G58">
            <v>3132016</v>
          </cell>
          <cell r="J58">
            <v>0</v>
          </cell>
          <cell r="K58">
            <v>3132016</v>
          </cell>
          <cell r="L58">
            <v>0</v>
          </cell>
          <cell r="M58">
            <v>0</v>
          </cell>
          <cell r="N58">
            <v>3132016</v>
          </cell>
          <cell r="O58">
            <v>3132016</v>
          </cell>
        </row>
        <row r="59">
          <cell r="C59" t="str">
            <v>ADIT  &amp; FAS 109 Accts.</v>
          </cell>
          <cell r="E59">
            <v>-776092922.35000014</v>
          </cell>
          <cell r="F59">
            <v>0</v>
          </cell>
          <cell r="G59">
            <v>-776092922.35000014</v>
          </cell>
          <cell r="J59">
            <v>-355515008.63999993</v>
          </cell>
          <cell r="K59">
            <v>-389978549.19977927</v>
          </cell>
          <cell r="L59">
            <v>-26842712.080939885</v>
          </cell>
          <cell r="M59">
            <v>-3756652.4292808701</v>
          </cell>
          <cell r="N59">
            <v>-420577913.71000004</v>
          </cell>
          <cell r="O59">
            <v>-776092922.3499999</v>
          </cell>
        </row>
        <row r="60">
          <cell r="C60" t="str">
            <v>Customer Deposits</v>
          </cell>
          <cell r="E60">
            <v>-3662131.3299999987</v>
          </cell>
          <cell r="F60">
            <v>0</v>
          </cell>
          <cell r="G60">
            <v>-3662131.3299999987</v>
          </cell>
          <cell r="J60">
            <v>0</v>
          </cell>
          <cell r="K60">
            <v>-3662131.3299999987</v>
          </cell>
          <cell r="L60">
            <v>0</v>
          </cell>
          <cell r="M60">
            <v>0</v>
          </cell>
          <cell r="N60">
            <v>-3662131.3299999987</v>
          </cell>
          <cell r="O60">
            <v>-3662131.3299999987</v>
          </cell>
        </row>
        <row r="61">
          <cell r="C61" t="str">
            <v>Regulatory Liabilities</v>
          </cell>
          <cell r="E61">
            <v>-586555352.00399995</v>
          </cell>
          <cell r="F61">
            <v>0</v>
          </cell>
          <cell r="G61">
            <v>-586555352.00399995</v>
          </cell>
          <cell r="J61">
            <v>-321874001.37399995</v>
          </cell>
          <cell r="K61">
            <v>-255335499.78073612</v>
          </cell>
          <cell r="L61">
            <v>-9145637.9504230246</v>
          </cell>
          <cell r="M61">
            <v>-200212.89884072426</v>
          </cell>
          <cell r="N61">
            <v>-264681350.62999988</v>
          </cell>
          <cell r="O61">
            <v>-586555352.00399971</v>
          </cell>
        </row>
        <row r="62">
          <cell r="C62" t="str">
            <v>Regulatory Assets</v>
          </cell>
          <cell r="E62">
            <v>80927617.65666087</v>
          </cell>
          <cell r="F62">
            <v>0</v>
          </cell>
          <cell r="G62">
            <v>80927617.65666087</v>
          </cell>
          <cell r="J62">
            <v>28183978.203654706</v>
          </cell>
          <cell r="K62">
            <v>10426250.481993631</v>
          </cell>
          <cell r="L62">
            <v>41721202.604946315</v>
          </cell>
          <cell r="M62">
            <v>596186.36606621533</v>
          </cell>
          <cell r="N62">
            <v>52743639.453006163</v>
          </cell>
          <cell r="O62">
            <v>80927617.65666087</v>
          </cell>
        </row>
        <row r="63">
          <cell r="C63" t="str">
            <v>Subtotal</v>
          </cell>
          <cell r="E63">
            <v>-1170994661.9359744</v>
          </cell>
          <cell r="F63">
            <v>9940282</v>
          </cell>
          <cell r="G63">
            <v>-1161054379.9359744</v>
          </cell>
          <cell r="J63">
            <v>-639097749.74707484</v>
          </cell>
          <cell r="K63">
            <v>-552982688.72857106</v>
          </cell>
          <cell r="L63">
            <v>22358581.627402373</v>
          </cell>
          <cell r="M63">
            <v>8667476.9122695904</v>
          </cell>
          <cell r="N63">
            <v>-521956630.1888991</v>
          </cell>
          <cell r="O63">
            <v>-1161054379.9359741</v>
          </cell>
        </row>
        <row r="65">
          <cell r="C65" t="str">
            <v>TOTAL RATE BASE</v>
          </cell>
          <cell r="E65">
            <v>5069071701.3004065</v>
          </cell>
          <cell r="F65">
            <v>-38672056</v>
          </cell>
          <cell r="G65">
            <v>5030399645.3004065</v>
          </cell>
          <cell r="J65">
            <v>2626414114.0214968</v>
          </cell>
          <cell r="K65">
            <v>2267363176.0818143</v>
          </cell>
          <cell r="L65">
            <v>125694160.21999934</v>
          </cell>
          <cell r="M65">
            <v>10928194.977096559</v>
          </cell>
          <cell r="N65">
            <v>2403985531.2789102</v>
          </cell>
          <cell r="O65">
            <v>5030399645.3004074</v>
          </cell>
        </row>
        <row r="67">
          <cell r="C67" t="str">
            <v>Rate of Return</v>
          </cell>
          <cell r="E67">
            <v>7.0766999999999997E-2</v>
          </cell>
          <cell r="F67">
            <v>-6.2311499999999909E-3</v>
          </cell>
          <cell r="G67">
            <v>6.4535850000000006E-2</v>
          </cell>
          <cell r="J67">
            <v>6.4535850000000006E-2</v>
          </cell>
          <cell r="K67">
            <v>6.4535850000000006E-2</v>
          </cell>
          <cell r="L67">
            <v>6.4535850000000006E-2</v>
          </cell>
          <cell r="M67">
            <v>6.4535850000000006E-2</v>
          </cell>
        </row>
        <row r="69">
          <cell r="C69" t="str">
            <v>RETURN ON RATE BASE</v>
          </cell>
          <cell r="E69">
            <v>358722997.08592582</v>
          </cell>
          <cell r="F69">
            <v>-34081880.13676554</v>
          </cell>
          <cell r="G69">
            <v>324641116.94916028</v>
          </cell>
          <cell r="J69">
            <v>169497867.30037424</v>
          </cell>
          <cell r="K69">
            <v>146326209.82713956</v>
          </cell>
          <cell r="L69">
            <v>8111779.4698338453</v>
          </cell>
          <cell r="M69">
            <v>705260.35181265709</v>
          </cell>
          <cell r="N69">
            <v>155143249.64878607</v>
          </cell>
          <cell r="O69">
            <v>324641116.94916028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selection activeCell="H12" sqref="H12"/>
    </sheetView>
  </sheetViews>
  <sheetFormatPr defaultRowHeight="15" x14ac:dyDescent="0.25"/>
  <cols>
    <col min="1" max="1" width="3.85546875" bestFit="1" customWidth="1"/>
    <col min="2" max="2" width="25.7109375" bestFit="1" customWidth="1"/>
    <col min="3" max="3" width="12.5703125" bestFit="1" customWidth="1"/>
    <col min="4" max="4" width="10.42578125" bestFit="1" customWidth="1"/>
    <col min="5" max="5" width="12.5703125" bestFit="1" customWidth="1"/>
    <col min="6" max="6" width="12" bestFit="1" customWidth="1"/>
    <col min="7" max="7" width="12.5703125" bestFit="1" customWidth="1"/>
    <col min="8" max="9" width="11.28515625" bestFit="1" customWidth="1"/>
    <col min="10" max="10" width="12.5703125" bestFit="1" customWidth="1"/>
    <col min="11" max="11" width="21.42578125" bestFit="1" customWidth="1"/>
  </cols>
  <sheetData>
    <row r="1" spans="1:11" x14ac:dyDescent="0.25">
      <c r="A1" s="1"/>
      <c r="B1" s="2" t="s">
        <v>0</v>
      </c>
      <c r="C1" s="3"/>
      <c r="D1" s="4"/>
      <c r="E1" s="5"/>
      <c r="F1" s="6"/>
      <c r="G1" s="6"/>
      <c r="H1" s="6"/>
      <c r="I1" s="6"/>
      <c r="J1" s="6"/>
      <c r="K1" s="7" t="s">
        <v>1</v>
      </c>
    </row>
    <row r="2" spans="1:11" x14ac:dyDescent="0.25">
      <c r="A2" s="1"/>
      <c r="B2" s="8" t="s">
        <v>2</v>
      </c>
      <c r="C2" s="3"/>
      <c r="D2" s="9"/>
      <c r="E2" s="10"/>
      <c r="F2" s="11"/>
      <c r="G2" s="11"/>
      <c r="H2" s="6"/>
      <c r="I2" s="6"/>
      <c r="J2" s="6"/>
      <c r="K2" s="7" t="s">
        <v>3</v>
      </c>
    </row>
    <row r="3" spans="1:11" x14ac:dyDescent="0.25">
      <c r="A3" s="1"/>
      <c r="B3" s="8" t="s">
        <v>4</v>
      </c>
      <c r="C3" s="3"/>
      <c r="D3" s="9"/>
      <c r="E3" s="12"/>
      <c r="F3" s="11"/>
      <c r="G3" s="11"/>
      <c r="H3" s="6"/>
      <c r="I3" s="6"/>
      <c r="J3" s="13"/>
      <c r="K3" s="14" t="s">
        <v>5</v>
      </c>
    </row>
    <row r="4" spans="1:11" x14ac:dyDescent="0.25">
      <c r="A4" s="1"/>
      <c r="B4" s="8" t="s">
        <v>6</v>
      </c>
      <c r="C4" s="3"/>
      <c r="D4" s="9"/>
      <c r="E4" s="12"/>
      <c r="F4" s="11"/>
      <c r="G4" s="15"/>
      <c r="H4" s="15"/>
      <c r="I4" s="15"/>
      <c r="J4" s="15"/>
      <c r="K4" s="6"/>
    </row>
    <row r="5" spans="1:11" x14ac:dyDescent="0.25">
      <c r="A5" s="1"/>
      <c r="B5" s="16"/>
      <c r="C5" s="3"/>
      <c r="D5" s="3"/>
      <c r="E5" s="17"/>
      <c r="F5" s="6"/>
      <c r="G5" s="11"/>
      <c r="H5" s="6"/>
      <c r="I5" s="6"/>
      <c r="J5" s="6"/>
      <c r="K5" s="6"/>
    </row>
    <row r="6" spans="1:11" x14ac:dyDescent="0.25">
      <c r="A6" s="1"/>
      <c r="B6" s="2"/>
      <c r="C6" s="18"/>
      <c r="D6" s="18"/>
      <c r="E6" s="18"/>
      <c r="F6" s="19"/>
      <c r="G6" s="19"/>
      <c r="H6" s="19"/>
      <c r="I6" s="19"/>
      <c r="J6" s="19"/>
      <c r="K6" s="19"/>
    </row>
    <row r="7" spans="1:11" x14ac:dyDescent="0.25">
      <c r="A7" s="20"/>
      <c r="B7" s="21"/>
      <c r="C7" s="22" t="s">
        <v>7</v>
      </c>
      <c r="D7" s="22" t="s">
        <v>8</v>
      </c>
      <c r="E7" s="22" t="s">
        <v>9</v>
      </c>
      <c r="F7" s="21" t="s">
        <v>8</v>
      </c>
      <c r="G7" s="21" t="s">
        <v>8</v>
      </c>
      <c r="H7" s="21" t="s">
        <v>8</v>
      </c>
      <c r="I7" s="21" t="s">
        <v>8</v>
      </c>
      <c r="J7" s="21"/>
      <c r="K7" s="23"/>
    </row>
    <row r="8" spans="1:11" x14ac:dyDescent="0.25">
      <c r="A8" s="24"/>
      <c r="B8" s="25" t="s">
        <v>10</v>
      </c>
      <c r="C8" s="26" t="s">
        <v>11</v>
      </c>
      <c r="D8" s="26" t="s">
        <v>12</v>
      </c>
      <c r="E8" s="26" t="s">
        <v>11</v>
      </c>
      <c r="F8" s="27" t="s">
        <v>13</v>
      </c>
      <c r="G8" s="27" t="s">
        <v>14</v>
      </c>
      <c r="H8" s="27" t="s">
        <v>15</v>
      </c>
      <c r="I8" s="27" t="s">
        <v>16</v>
      </c>
      <c r="J8" s="27" t="s">
        <v>8</v>
      </c>
      <c r="K8" s="27" t="s">
        <v>8</v>
      </c>
    </row>
    <row r="9" spans="1:11" x14ac:dyDescent="0.25">
      <c r="A9" s="25" t="s">
        <v>17</v>
      </c>
      <c r="B9" s="27"/>
      <c r="C9" s="26" t="s">
        <v>18</v>
      </c>
      <c r="D9" s="26" t="s">
        <v>19</v>
      </c>
      <c r="E9" s="26" t="s">
        <v>18</v>
      </c>
      <c r="F9" s="27" t="s">
        <v>20</v>
      </c>
      <c r="G9" s="27" t="s">
        <v>20</v>
      </c>
      <c r="H9" s="27" t="s">
        <v>20</v>
      </c>
      <c r="I9" s="27" t="s">
        <v>21</v>
      </c>
      <c r="J9" s="27" t="s">
        <v>22</v>
      </c>
      <c r="K9" s="27" t="s">
        <v>11</v>
      </c>
    </row>
    <row r="10" spans="1:11" x14ac:dyDescent="0.25">
      <c r="A10" s="28" t="s">
        <v>23</v>
      </c>
      <c r="B10" s="29"/>
      <c r="C10" s="30"/>
      <c r="D10" s="30" t="s">
        <v>18</v>
      </c>
      <c r="E10" s="30"/>
      <c r="F10" s="31" t="s">
        <v>24</v>
      </c>
      <c r="G10" s="31" t="s">
        <v>25</v>
      </c>
      <c r="H10" s="31" t="s">
        <v>26</v>
      </c>
      <c r="I10" s="31" t="s">
        <v>27</v>
      </c>
      <c r="J10" s="32"/>
      <c r="K10" s="32"/>
    </row>
    <row r="11" spans="1:11" x14ac:dyDescent="0.25">
      <c r="A11" s="33">
        <v>1</v>
      </c>
      <c r="B11" s="34" t="str">
        <f>'[1]I-A.1 to II-F TOTAL'!C46</f>
        <v>Original Cost of Plant</v>
      </c>
      <c r="C11" s="35">
        <f>'[1]I-A.1 to II-F TOTAL'!E46</f>
        <v>7773516163.9763412</v>
      </c>
      <c r="D11" s="35">
        <f>'[1]I-A.1 to II-F TOTAL'!F46</f>
        <v>-25612338</v>
      </c>
      <c r="E11" s="35">
        <f>'[1]I-A.1 to II-F TOTAL'!G46</f>
        <v>7747903825.9763412</v>
      </c>
      <c r="F11" s="35">
        <f>'[1]I-A.1 to II-F TOTAL'!J46</f>
        <v>3715658635.0499997</v>
      </c>
      <c r="G11" s="35">
        <f ca="1">'[1]I-A.1 to II-F TOTAL'!K46</f>
        <v>3798600519.4299188</v>
      </c>
      <c r="H11" s="35">
        <f ca="1">'[1]I-A.1 to II-F TOTAL'!L46</f>
        <v>233563040.73196673</v>
      </c>
      <c r="I11" s="35">
        <f ca="1">'[1]I-A.1 to II-F TOTAL'!M46</f>
        <v>81630.76445653259</v>
      </c>
      <c r="J11" s="35">
        <f ca="1">'[1]I-A.1 to II-F TOTAL'!N46</f>
        <v>4032245190.926342</v>
      </c>
      <c r="K11" s="35">
        <f ca="1">'[1]I-A.1 to II-F TOTAL'!O46</f>
        <v>7747903825.9763422</v>
      </c>
    </row>
    <row r="12" spans="1:11" x14ac:dyDescent="0.25">
      <c r="A12" s="36">
        <f>A11+1</f>
        <v>2</v>
      </c>
      <c r="B12" s="34" t="str">
        <f>'[1]I-A.1 to II-F TOTAL'!C47</f>
        <v>General Plant</v>
      </c>
      <c r="C12" s="37">
        <f>'[1]I-A.1 to II-F TOTAL'!E47</f>
        <v>536957320.42265821</v>
      </c>
      <c r="D12" s="37">
        <f>'[1]I-A.1 to II-F TOTAL'!F47</f>
        <v>0</v>
      </c>
      <c r="E12" s="37">
        <f>'[1]I-A.1 to II-F TOTAL'!G47</f>
        <v>536957320.42265821</v>
      </c>
      <c r="F12" s="37">
        <f>'[1]I-A.1 to II-F TOTAL'!J47</f>
        <v>154833581.80999997</v>
      </c>
      <c r="G12" s="37">
        <f ca="1">'[1]I-A.1 to II-F TOTAL'!K47</f>
        <v>353300945.1348784</v>
      </c>
      <c r="H12" s="37">
        <f ca="1">'[1]I-A.1 to II-F TOTAL'!L47</f>
        <v>26006800.537154082</v>
      </c>
      <c r="I12" s="37">
        <f ca="1">'[1]I-A.1 to II-F TOTAL'!M47</f>
        <v>2815992.9406254906</v>
      </c>
      <c r="J12" s="37">
        <f ca="1">'[1]I-A.1 to II-F TOTAL'!N47</f>
        <v>382123738.61265796</v>
      </c>
      <c r="K12" s="37">
        <f ca="1">'[1]I-A.1 to II-F TOTAL'!O47</f>
        <v>536957320.42265797</v>
      </c>
    </row>
    <row r="13" spans="1:11" x14ac:dyDescent="0.25">
      <c r="A13" s="36">
        <f t="shared" ref="A13:A34" si="0">A12+1</f>
        <v>3</v>
      </c>
      <c r="B13" s="34" t="str">
        <f>'[1]I-A.1 to II-F TOTAL'!C48</f>
        <v>Total Plant</v>
      </c>
      <c r="C13" s="35">
        <f>'[1]I-A.1 to II-F TOTAL'!E48</f>
        <v>8310473484.3989992</v>
      </c>
      <c r="D13" s="35">
        <f>'[1]I-A.1 to II-F TOTAL'!F48</f>
        <v>-25612338</v>
      </c>
      <c r="E13" s="35">
        <f>'[1]I-A.1 to II-F TOTAL'!G48</f>
        <v>8284861146.3989992</v>
      </c>
      <c r="F13" s="35">
        <f>'[1]I-A.1 to II-F TOTAL'!J48</f>
        <v>3870492216.8599997</v>
      </c>
      <c r="G13" s="35">
        <f ca="1">'[1]I-A.1 to II-F TOTAL'!K48</f>
        <v>4151901464.5647974</v>
      </c>
      <c r="H13" s="35">
        <f ca="1">'[1]I-A.1 to II-F TOTAL'!L48</f>
        <v>259569841.26912081</v>
      </c>
      <c r="I13" s="35">
        <f ca="1">'[1]I-A.1 to II-F TOTAL'!M48</f>
        <v>2897623.7050820231</v>
      </c>
      <c r="J13" s="35">
        <f ca="1">'[1]I-A.1 to II-F TOTAL'!N48</f>
        <v>4414368929.5390005</v>
      </c>
      <c r="K13" s="35">
        <f ca="1">'[1]I-A.1 to II-F TOTAL'!O48</f>
        <v>8284861146.3990002</v>
      </c>
    </row>
    <row r="14" spans="1:11" x14ac:dyDescent="0.25">
      <c r="A14" s="36">
        <f t="shared" si="0"/>
        <v>4</v>
      </c>
      <c r="B14" s="34" t="str">
        <f>'[1]I-A.1 to II-F TOTAL'!C49</f>
        <v>Minus:  Accumulated Depreciation</v>
      </c>
      <c r="C14" s="37">
        <f>'[1]I-A.1 to II-F TOTAL'!E49</f>
        <v>-2070407121.1626194</v>
      </c>
      <c r="D14" s="37">
        <f>'[1]I-A.1 to II-F TOTAL'!F49</f>
        <v>0</v>
      </c>
      <c r="E14" s="37">
        <f>'[1]I-A.1 to II-F TOTAL'!G49</f>
        <v>-2070407121.1626194</v>
      </c>
      <c r="F14" s="37">
        <f>'[1]I-A.1 to II-F TOTAL'!J49</f>
        <v>-592760566.20796442</v>
      </c>
      <c r="G14" s="37">
        <f ca="1">'[1]I-A.1 to II-F TOTAL'!K49</f>
        <v>-1321171018.5912743</v>
      </c>
      <c r="H14" s="37">
        <f ca="1">'[1]I-A.1 to II-F TOTAL'!L49</f>
        <v>-155846762.16808787</v>
      </c>
      <c r="I14" s="37">
        <f ca="1">'[1]I-A.1 to II-F TOTAL'!M49</f>
        <v>-628774.19529288181</v>
      </c>
      <c r="J14" s="37">
        <f ca="1">'[1]I-A.1 to II-F TOTAL'!N49</f>
        <v>-1477646554.9546552</v>
      </c>
      <c r="K14" s="37">
        <f ca="1">'[1]I-A.1 to II-F TOTAL'!O49</f>
        <v>-2070407121.1626196</v>
      </c>
    </row>
    <row r="15" spans="1:11" x14ac:dyDescent="0.25">
      <c r="A15" s="36">
        <f t="shared" si="0"/>
        <v>5</v>
      </c>
      <c r="B15" s="34" t="s">
        <v>28</v>
      </c>
      <c r="C15" s="35">
        <f>'[1]I-A.1 to II-F TOTAL'!E50</f>
        <v>0</v>
      </c>
      <c r="D15" s="35">
        <f>'[1]I-A.1 to II-F TOTAL'!F50</f>
        <v>-23000000</v>
      </c>
      <c r="E15" s="35">
        <f>'[1]I-A.1 to II-F TOTAL'!G50</f>
        <v>-23000000</v>
      </c>
      <c r="F15" s="35">
        <f ca="1">'[1]I-A.1 to II-F TOTAL'!J50</f>
        <v>-12219786.883463712</v>
      </c>
      <c r="G15" s="35">
        <f ca="1">'[1]I-A.1 to II-F TOTAL'!K50</f>
        <v>-10384581.163138136</v>
      </c>
      <c r="H15" s="35">
        <f ca="1">'[1]I-A.1 to II-F TOTAL'!L50</f>
        <v>-387500.50843597739</v>
      </c>
      <c r="I15" s="35">
        <f ca="1">'[1]I-A.1 to II-F TOTAL'!M50</f>
        <v>-8131.4449621745516</v>
      </c>
      <c r="J15" s="35">
        <f ca="1">'[1]I-A.1 to II-F TOTAL'!N50</f>
        <v>-10780213.116536288</v>
      </c>
      <c r="K15" s="35">
        <f ca="1">'[1]I-A.1 to II-F TOTAL'!O50</f>
        <v>-22999999.999999996</v>
      </c>
    </row>
    <row r="16" spans="1:11" x14ac:dyDescent="0.25">
      <c r="A16" s="36">
        <f t="shared" si="0"/>
        <v>6</v>
      </c>
      <c r="B16" s="34"/>
      <c r="C16" s="37"/>
      <c r="D16" s="37"/>
      <c r="E16" s="37"/>
      <c r="F16" s="37"/>
      <c r="G16" s="37"/>
      <c r="H16" s="37"/>
      <c r="I16" s="37"/>
      <c r="J16" s="37"/>
      <c r="K16" s="37"/>
    </row>
    <row r="17" spans="1:11" x14ac:dyDescent="0.25">
      <c r="A17" s="36">
        <f t="shared" si="0"/>
        <v>7</v>
      </c>
      <c r="B17" s="34" t="str">
        <f>'[1]I-A.1 to II-F TOTAL'!C52</f>
        <v>Net Plant In Service</v>
      </c>
      <c r="C17" s="35">
        <f>'[1]I-A.1 to II-F TOTAL'!E52</f>
        <v>6240066363.2363796</v>
      </c>
      <c r="D17" s="35">
        <f>'[1]I-A.1 to II-F TOTAL'!F52</f>
        <v>-48612338</v>
      </c>
      <c r="E17" s="35">
        <f>'[1]I-A.1 to II-F TOTAL'!G52</f>
        <v>6191454025.2363796</v>
      </c>
      <c r="F17" s="35">
        <f ca="1">'[1]I-A.1 to II-F TOTAL'!J52</f>
        <v>3265511863.7685714</v>
      </c>
      <c r="G17" s="35">
        <f ca="1">'[1]I-A.1 to II-F TOTAL'!K52</f>
        <v>2820345864.8103852</v>
      </c>
      <c r="H17" s="35">
        <f ca="1">'[1]I-A.1 to II-F TOTAL'!L52</f>
        <v>103335578.59259696</v>
      </c>
      <c r="I17" s="35">
        <f ca="1">'[1]I-A.1 to II-F TOTAL'!M52</f>
        <v>2260718.0648269667</v>
      </c>
      <c r="J17" s="35">
        <f ca="1">'[1]I-A.1 to II-F TOTAL'!N52</f>
        <v>2925942161.4678092</v>
      </c>
      <c r="K17" s="35">
        <f ca="1">'[1]I-A.1 to II-F TOTAL'!O52</f>
        <v>6191454025.2363806</v>
      </c>
    </row>
    <row r="18" spans="1:11" x14ac:dyDescent="0.25">
      <c r="A18" s="36">
        <f t="shared" si="0"/>
        <v>8</v>
      </c>
      <c r="B18" s="34"/>
      <c r="C18" s="35"/>
      <c r="D18" s="35"/>
      <c r="E18" s="35"/>
      <c r="F18" s="35"/>
      <c r="G18" s="35"/>
      <c r="H18" s="35"/>
      <c r="I18" s="35"/>
      <c r="J18" s="35"/>
      <c r="K18" s="35"/>
    </row>
    <row r="19" spans="1:11" x14ac:dyDescent="0.25">
      <c r="A19" s="36">
        <f t="shared" si="0"/>
        <v>9</v>
      </c>
      <c r="B19" s="34" t="str">
        <f>'[1]I-A.1 to II-F TOTAL'!C54</f>
        <v>Other Rate Base Items:</v>
      </c>
      <c r="C19" s="35"/>
      <c r="D19" s="35"/>
      <c r="E19" s="35"/>
      <c r="F19" s="35"/>
      <c r="G19" s="35"/>
      <c r="H19" s="35"/>
      <c r="I19" s="35"/>
      <c r="J19" s="35"/>
      <c r="K19" s="35"/>
    </row>
    <row r="20" spans="1:11" x14ac:dyDescent="0.25">
      <c r="A20" s="36">
        <f t="shared" si="0"/>
        <v>10</v>
      </c>
      <c r="B20" s="34" t="str">
        <f>'[1]I-A.1 to II-F TOTAL'!C55</f>
        <v>Cash Working Capital</v>
      </c>
      <c r="C20" s="35">
        <f>'[1]I-A.1 to II-F TOTAL'!E55</f>
        <v>-22940282.379671745</v>
      </c>
      <c r="D20" s="35">
        <f>'[1]I-A.1 to II-F TOTAL'!F55</f>
        <v>9940282</v>
      </c>
      <c r="E20" s="35">
        <f>'[1]I-A.1 to II-F TOTAL'!G55</f>
        <v>-13000000.379671745</v>
      </c>
      <c r="F20" s="35">
        <f>'[1]I-A.1 to II-F TOTAL'!J55</f>
        <v>-12483645.074045159</v>
      </c>
      <c r="G20" s="35">
        <f>'[1]I-A.1 to II-F TOTAL'!K55</f>
        <v>-308522.3821403574</v>
      </c>
      <c r="H20" s="35">
        <f>'[1]I-A.1 to II-F TOTAL'!L55</f>
        <v>-207832.92348622868</v>
      </c>
      <c r="I20" s="35">
        <f>'[1]I-A.1 to II-F TOTAL'!M55</f>
        <v>0</v>
      </c>
      <c r="J20" s="35">
        <f>'[1]I-A.1 to II-F TOTAL'!N55</f>
        <v>-516355.30562658608</v>
      </c>
      <c r="K20" s="35">
        <f>'[1]I-A.1 to II-F TOTAL'!O55</f>
        <v>-13000000.379671745</v>
      </c>
    </row>
    <row r="21" spans="1:11" x14ac:dyDescent="0.25">
      <c r="A21" s="36">
        <f t="shared" si="0"/>
        <v>11</v>
      </c>
      <c r="B21" s="34" t="str">
        <f>'[1]I-A.1 to II-F TOTAL'!C56</f>
        <v>Prepayments</v>
      </c>
      <c r="C21" s="35">
        <f>'[1]I-A.1 to II-F TOTAL'!E56</f>
        <v>86918489.712498218</v>
      </c>
      <c r="D21" s="35">
        <f>'[1]I-A.1 to II-F TOTAL'!F56</f>
        <v>0</v>
      </c>
      <c r="E21" s="35">
        <f>'[1]I-A.1 to II-F TOTAL'!G56</f>
        <v>86918489.712498218</v>
      </c>
      <c r="F21" s="35">
        <f>'[1]I-A.1 to II-F TOTAL'!J56</f>
        <v>7413933.4191616094</v>
      </c>
      <c r="G21" s="35">
        <f ca="1">'[1]I-A.1 to II-F TOTAL'!K56</f>
        <v>51765229.042330593</v>
      </c>
      <c r="H21" s="35">
        <f ca="1">'[1]I-A.1 to II-F TOTAL'!L56</f>
        <v>15737056.514510676</v>
      </c>
      <c r="I21" s="35">
        <f ca="1">'[1]I-A.1 to II-F TOTAL'!M56</f>
        <v>12002270.736495327</v>
      </c>
      <c r="J21" s="35">
        <f ca="1">'[1]I-A.1 to II-F TOTAL'!N56</f>
        <v>79504556.2933366</v>
      </c>
      <c r="K21" s="35">
        <f ca="1">'[1]I-A.1 to II-F TOTAL'!O56</f>
        <v>86918489.712498203</v>
      </c>
    </row>
    <row r="22" spans="1:11" x14ac:dyDescent="0.25">
      <c r="A22" s="36">
        <f t="shared" si="0"/>
        <v>12</v>
      </c>
      <c r="B22" s="34" t="str">
        <f>'[1]I-A.1 to II-F TOTAL'!C57</f>
        <v>Materials &amp; Supplies</v>
      </c>
      <c r="C22" s="35">
        <f>'[1]I-A.1 to II-F TOTAL'!E57</f>
        <v>47277902.758538462</v>
      </c>
      <c r="D22" s="35">
        <f>'[1]I-A.1 to II-F TOTAL'!F57</f>
        <v>0</v>
      </c>
      <c r="E22" s="35">
        <f>'[1]I-A.1 to II-F TOTAL'!G57</f>
        <v>47277902.758538462</v>
      </c>
      <c r="F22" s="35">
        <f ca="1">'[1]I-A.1 to II-F TOTAL'!J57</f>
        <v>15176993.718153847</v>
      </c>
      <c r="G22" s="35">
        <f ca="1">'[1]I-A.1 to II-F TOTAL'!K57</f>
        <v>30978518.439760454</v>
      </c>
      <c r="H22" s="35">
        <f ca="1">'[1]I-A.1 to II-F TOTAL'!L57</f>
        <v>1096505.4627945197</v>
      </c>
      <c r="I22" s="35">
        <f ca="1">'[1]I-A.1 to II-F TOTAL'!M57</f>
        <v>25885.137829641895</v>
      </c>
      <c r="J22" s="35">
        <f ca="1">'[1]I-A.1 to II-F TOTAL'!N57</f>
        <v>32100909.040384617</v>
      </c>
      <c r="K22" s="35">
        <f ca="1">'[1]I-A.1 to II-F TOTAL'!O57</f>
        <v>47277902.758538462</v>
      </c>
    </row>
    <row r="23" spans="1:11" x14ac:dyDescent="0.25">
      <c r="A23" s="36">
        <f t="shared" si="0"/>
        <v>13</v>
      </c>
      <c r="B23" s="34" t="str">
        <f>'[1]I-A.1 to II-F TOTAL'!C58</f>
        <v>Plant Held for Future Use</v>
      </c>
      <c r="C23" s="35">
        <f>'[1]I-A.1 to II-F TOTAL'!E58</f>
        <v>3132016</v>
      </c>
      <c r="D23" s="35">
        <f>'[1]I-A.1 to II-F TOTAL'!F58</f>
        <v>0</v>
      </c>
      <c r="E23" s="35">
        <f>'[1]I-A.1 to II-F TOTAL'!G58</f>
        <v>3132016</v>
      </c>
      <c r="F23" s="35">
        <f>'[1]I-A.1 to II-F TOTAL'!J58</f>
        <v>0</v>
      </c>
      <c r="G23" s="35">
        <f>'[1]I-A.1 to II-F TOTAL'!K58</f>
        <v>3132016</v>
      </c>
      <c r="H23" s="35">
        <f>'[1]I-A.1 to II-F TOTAL'!L58</f>
        <v>0</v>
      </c>
      <c r="I23" s="35">
        <f>'[1]I-A.1 to II-F TOTAL'!M58</f>
        <v>0</v>
      </c>
      <c r="J23" s="35">
        <f>'[1]I-A.1 to II-F TOTAL'!N58</f>
        <v>3132016</v>
      </c>
      <c r="K23" s="35">
        <f>'[1]I-A.1 to II-F TOTAL'!O58</f>
        <v>3132016</v>
      </c>
    </row>
    <row r="24" spans="1:11" x14ac:dyDescent="0.25">
      <c r="A24" s="36">
        <f t="shared" si="0"/>
        <v>14</v>
      </c>
      <c r="B24" s="34" t="str">
        <f>'[1]I-A.1 to II-F TOTAL'!C59</f>
        <v>ADIT  &amp; FAS 109 Accts.</v>
      </c>
      <c r="C24" s="35">
        <f>'[1]I-A.1 to II-F TOTAL'!E59</f>
        <v>-776092922.35000014</v>
      </c>
      <c r="D24" s="35">
        <f>'[1]I-A.1 to II-F TOTAL'!F59</f>
        <v>0</v>
      </c>
      <c r="E24" s="35">
        <f>'[1]I-A.1 to II-F TOTAL'!G59</f>
        <v>-776092922.35000014</v>
      </c>
      <c r="F24" s="35">
        <f ca="1">'[1]I-A.1 to II-F TOTAL'!J59</f>
        <v>-355515008.63999993</v>
      </c>
      <c r="G24" s="35">
        <f ca="1">'[1]I-A.1 to II-F TOTAL'!K59</f>
        <v>-389978549.19977927</v>
      </c>
      <c r="H24" s="35">
        <f ca="1">'[1]I-A.1 to II-F TOTAL'!L59</f>
        <v>-26842712.080939885</v>
      </c>
      <c r="I24" s="35">
        <f ca="1">'[1]I-A.1 to II-F TOTAL'!M59</f>
        <v>-3756652.4292808701</v>
      </c>
      <c r="J24" s="35">
        <f ca="1">'[1]I-A.1 to II-F TOTAL'!N59</f>
        <v>-420577913.71000004</v>
      </c>
      <c r="K24" s="35">
        <f ca="1">'[1]I-A.1 to II-F TOTAL'!O59</f>
        <v>-776092922.3499999</v>
      </c>
    </row>
    <row r="25" spans="1:11" x14ac:dyDescent="0.25">
      <c r="A25" s="36">
        <f t="shared" si="0"/>
        <v>15</v>
      </c>
      <c r="B25" s="34" t="str">
        <f>'[1]I-A.1 to II-F TOTAL'!C60</f>
        <v>Customer Deposits</v>
      </c>
      <c r="C25" s="35">
        <f>'[1]I-A.1 to II-F TOTAL'!E60</f>
        <v>-3662131.3299999987</v>
      </c>
      <c r="D25" s="35">
        <f>'[1]I-A.1 to II-F TOTAL'!F60</f>
        <v>0</v>
      </c>
      <c r="E25" s="35">
        <f>'[1]I-A.1 to II-F TOTAL'!G60</f>
        <v>-3662131.3299999987</v>
      </c>
      <c r="F25" s="35">
        <f>'[1]I-A.1 to II-F TOTAL'!J60</f>
        <v>0</v>
      </c>
      <c r="G25" s="35">
        <f>'[1]I-A.1 to II-F TOTAL'!K60</f>
        <v>-3662131.3299999987</v>
      </c>
      <c r="H25" s="35">
        <f>'[1]I-A.1 to II-F TOTAL'!L60</f>
        <v>0</v>
      </c>
      <c r="I25" s="35">
        <f>'[1]I-A.1 to II-F TOTAL'!M60</f>
        <v>0</v>
      </c>
      <c r="J25" s="35">
        <f>'[1]I-A.1 to II-F TOTAL'!N60</f>
        <v>-3662131.3299999987</v>
      </c>
      <c r="K25" s="35">
        <f>'[1]I-A.1 to II-F TOTAL'!O60</f>
        <v>-3662131.3299999987</v>
      </c>
    </row>
    <row r="26" spans="1:11" x14ac:dyDescent="0.25">
      <c r="A26" s="36">
        <f t="shared" si="0"/>
        <v>16</v>
      </c>
      <c r="B26" s="34" t="str">
        <f>'[1]I-A.1 to II-F TOTAL'!C61</f>
        <v>Regulatory Liabilities</v>
      </c>
      <c r="C26" s="35">
        <f>'[1]I-A.1 to II-F TOTAL'!E61</f>
        <v>-586555352.00399995</v>
      </c>
      <c r="D26" s="35">
        <f>'[1]I-A.1 to II-F TOTAL'!F61</f>
        <v>0</v>
      </c>
      <c r="E26" s="35">
        <f>'[1]I-A.1 to II-F TOTAL'!G61</f>
        <v>-586555352.00399995</v>
      </c>
      <c r="F26" s="35">
        <f>'[1]I-A.1 to II-F TOTAL'!J61</f>
        <v>-321874001.37399995</v>
      </c>
      <c r="G26" s="35">
        <f ca="1">'[1]I-A.1 to II-F TOTAL'!K61</f>
        <v>-255335499.78073612</v>
      </c>
      <c r="H26" s="35">
        <f ca="1">'[1]I-A.1 to II-F TOTAL'!L61</f>
        <v>-9145637.9504230246</v>
      </c>
      <c r="I26" s="35">
        <f ca="1">'[1]I-A.1 to II-F TOTAL'!M61</f>
        <v>-200212.89884072426</v>
      </c>
      <c r="J26" s="35">
        <f ca="1">'[1]I-A.1 to II-F TOTAL'!N61</f>
        <v>-264681350.62999988</v>
      </c>
      <c r="K26" s="35">
        <f ca="1">'[1]I-A.1 to II-F TOTAL'!O61</f>
        <v>-586555352.00399971</v>
      </c>
    </row>
    <row r="27" spans="1:11" x14ac:dyDescent="0.25">
      <c r="A27" s="36">
        <f t="shared" si="0"/>
        <v>17</v>
      </c>
      <c r="B27" s="34" t="str">
        <f>'[1]I-A.1 to II-F TOTAL'!C62</f>
        <v>Regulatory Assets</v>
      </c>
      <c r="C27" s="37">
        <f>'[1]I-A.1 to II-F TOTAL'!E62</f>
        <v>80927617.65666087</v>
      </c>
      <c r="D27" s="37">
        <f>'[1]I-A.1 to II-F TOTAL'!F62</f>
        <v>0</v>
      </c>
      <c r="E27" s="37">
        <f>'[1]I-A.1 to II-F TOTAL'!G62</f>
        <v>80927617.65666087</v>
      </c>
      <c r="F27" s="37">
        <f>'[1]I-A.1 to II-F TOTAL'!J62</f>
        <v>28183978.203654706</v>
      </c>
      <c r="G27" s="37">
        <f ca="1">'[1]I-A.1 to II-F TOTAL'!K62</f>
        <v>10426250.481993631</v>
      </c>
      <c r="H27" s="37">
        <f ca="1">'[1]I-A.1 to II-F TOTAL'!L62</f>
        <v>41721202.604946315</v>
      </c>
      <c r="I27" s="37">
        <f ca="1">'[1]I-A.1 to II-F TOTAL'!M62</f>
        <v>596186.36606621533</v>
      </c>
      <c r="J27" s="37">
        <f ca="1">'[1]I-A.1 to II-F TOTAL'!N62</f>
        <v>52743639.453006163</v>
      </c>
      <c r="K27" s="37">
        <f ca="1">'[1]I-A.1 to II-F TOTAL'!O62</f>
        <v>80927617.65666087</v>
      </c>
    </row>
    <row r="28" spans="1:11" x14ac:dyDescent="0.25">
      <c r="A28" s="36">
        <f t="shared" si="0"/>
        <v>18</v>
      </c>
      <c r="B28" s="34" t="str">
        <f>'[1]I-A.1 to II-F TOTAL'!C63</f>
        <v>Subtotal</v>
      </c>
      <c r="C28" s="35">
        <f>'[1]I-A.1 to II-F TOTAL'!E63</f>
        <v>-1170994661.9359744</v>
      </c>
      <c r="D28" s="35">
        <f>'[1]I-A.1 to II-F TOTAL'!F63</f>
        <v>9940282</v>
      </c>
      <c r="E28" s="35">
        <f>'[1]I-A.1 to II-F TOTAL'!G63</f>
        <v>-1161054379.9359744</v>
      </c>
      <c r="F28" s="35">
        <f ca="1">'[1]I-A.1 to II-F TOTAL'!J63</f>
        <v>-639097749.74707484</v>
      </c>
      <c r="G28" s="35">
        <f ca="1">'[1]I-A.1 to II-F TOTAL'!K63</f>
        <v>-552982688.72857106</v>
      </c>
      <c r="H28" s="35">
        <f ca="1">'[1]I-A.1 to II-F TOTAL'!L63</f>
        <v>22358581.627402373</v>
      </c>
      <c r="I28" s="35">
        <f ca="1">'[1]I-A.1 to II-F TOTAL'!M63</f>
        <v>8667476.9122695904</v>
      </c>
      <c r="J28" s="35">
        <f ca="1">'[1]I-A.1 to II-F TOTAL'!N63</f>
        <v>-521956630.1888991</v>
      </c>
      <c r="K28" s="35">
        <f ca="1">'[1]I-A.1 to II-F TOTAL'!O63</f>
        <v>-1161054379.9359741</v>
      </c>
    </row>
    <row r="29" spans="1:11" x14ac:dyDescent="0.25">
      <c r="A29" s="36">
        <f t="shared" si="0"/>
        <v>19</v>
      </c>
      <c r="B29" s="34"/>
      <c r="C29" s="37"/>
      <c r="D29" s="37"/>
      <c r="E29" s="37"/>
      <c r="F29" s="37"/>
      <c r="G29" s="37"/>
      <c r="H29" s="37"/>
      <c r="I29" s="37"/>
      <c r="J29" s="37"/>
      <c r="K29" s="37"/>
    </row>
    <row r="30" spans="1:11" x14ac:dyDescent="0.25">
      <c r="A30" s="36">
        <f t="shared" si="0"/>
        <v>20</v>
      </c>
      <c r="B30" s="34" t="str">
        <f>'[1]I-A.1 to II-F TOTAL'!C65</f>
        <v>TOTAL RATE BASE</v>
      </c>
      <c r="C30" s="35">
        <f>'[1]I-A.1 to II-F TOTAL'!E65</f>
        <v>5069071701.3004065</v>
      </c>
      <c r="D30" s="35">
        <f>'[1]I-A.1 to II-F TOTAL'!F65</f>
        <v>-38672056</v>
      </c>
      <c r="E30" s="35">
        <f>'[1]I-A.1 to II-F TOTAL'!G65</f>
        <v>5030399645.3004065</v>
      </c>
      <c r="F30" s="35">
        <f ca="1">'[1]I-A.1 to II-F TOTAL'!J65</f>
        <v>2626414114.0214968</v>
      </c>
      <c r="G30" s="35">
        <f ca="1">'[1]I-A.1 to II-F TOTAL'!K65</f>
        <v>2267363176.0818143</v>
      </c>
      <c r="H30" s="35">
        <f ca="1">'[1]I-A.1 to II-F TOTAL'!L65</f>
        <v>125694160.21999934</v>
      </c>
      <c r="I30" s="35">
        <f ca="1">'[1]I-A.1 to II-F TOTAL'!M65</f>
        <v>10928194.977096559</v>
      </c>
      <c r="J30" s="35">
        <f ca="1">'[1]I-A.1 to II-F TOTAL'!N65</f>
        <v>2403985531.2789102</v>
      </c>
      <c r="K30" s="35">
        <f ca="1">'[1]I-A.1 to II-F TOTAL'!O65</f>
        <v>5030399645.3004074</v>
      </c>
    </row>
    <row r="31" spans="1:11" x14ac:dyDescent="0.25">
      <c r="A31" s="36">
        <f t="shared" si="0"/>
        <v>21</v>
      </c>
      <c r="B31" s="34"/>
      <c r="C31" s="35"/>
      <c r="D31" s="35"/>
      <c r="E31" s="35"/>
      <c r="F31" s="35"/>
      <c r="G31" s="35"/>
      <c r="H31" s="35"/>
      <c r="I31" s="35"/>
      <c r="J31" s="35"/>
      <c r="K31" s="35"/>
    </row>
    <row r="32" spans="1:11" x14ac:dyDescent="0.25">
      <c r="A32" s="36">
        <f t="shared" si="0"/>
        <v>22</v>
      </c>
      <c r="B32" s="34" t="str">
        <f>'[1]I-A.1 to II-F TOTAL'!C67</f>
        <v>Rate of Return</v>
      </c>
      <c r="C32" s="38">
        <f>'[1]I-A.1 to II-F TOTAL'!E67</f>
        <v>7.0766999999999997E-2</v>
      </c>
      <c r="D32" s="38">
        <f>'[1]I-A.1 to II-F TOTAL'!F67</f>
        <v>-6.2311499999999909E-3</v>
      </c>
      <c r="E32" s="38">
        <f>'[1]I-A.1 to II-F TOTAL'!G67</f>
        <v>6.4535850000000006E-2</v>
      </c>
      <c r="F32" s="38">
        <f>'[1]I-A.1 to II-F TOTAL'!J67</f>
        <v>6.4535850000000006E-2</v>
      </c>
      <c r="G32" s="38">
        <f>'[1]I-A.1 to II-F TOTAL'!K67</f>
        <v>6.4535850000000006E-2</v>
      </c>
      <c r="H32" s="38">
        <f>'[1]I-A.1 to II-F TOTAL'!L67</f>
        <v>6.4535850000000006E-2</v>
      </c>
      <c r="I32" s="38">
        <f>'[1]I-A.1 to II-F TOTAL'!M67</f>
        <v>6.4535850000000006E-2</v>
      </c>
      <c r="J32" s="38">
        <f>I32</f>
        <v>6.4535850000000006E-2</v>
      </c>
      <c r="K32" s="38">
        <f>J32</f>
        <v>6.4535850000000006E-2</v>
      </c>
    </row>
    <row r="33" spans="1:11" x14ac:dyDescent="0.25">
      <c r="A33" s="36">
        <f t="shared" si="0"/>
        <v>23</v>
      </c>
      <c r="B33" s="34"/>
      <c r="C33" s="37"/>
      <c r="D33" s="37"/>
      <c r="E33" s="37"/>
      <c r="F33" s="37"/>
      <c r="G33" s="37"/>
      <c r="H33" s="37"/>
      <c r="I33" s="37"/>
      <c r="J33" s="37"/>
      <c r="K33" s="37"/>
    </row>
    <row r="34" spans="1:11" x14ac:dyDescent="0.25">
      <c r="A34" s="36">
        <f t="shared" si="0"/>
        <v>24</v>
      </c>
      <c r="B34" s="34" t="str">
        <f>'[1]I-A.1 to II-F TOTAL'!C69</f>
        <v>RETURN ON RATE BASE</v>
      </c>
      <c r="C34" s="35">
        <f>'[1]I-A.1 to II-F TOTAL'!E69</f>
        <v>358722997.08592582</v>
      </c>
      <c r="D34" s="35">
        <f>'[1]I-A.1 to II-F TOTAL'!F69</f>
        <v>-34081880.13676554</v>
      </c>
      <c r="E34" s="35">
        <f>'[1]I-A.1 to II-F TOTAL'!G69</f>
        <v>324641116.94916028</v>
      </c>
      <c r="F34" s="35">
        <f ca="1">'[1]I-A.1 to II-F TOTAL'!J69</f>
        <v>169497867.30037424</v>
      </c>
      <c r="G34" s="35">
        <f ca="1">'[1]I-A.1 to II-F TOTAL'!K69</f>
        <v>146326209.82713956</v>
      </c>
      <c r="H34" s="35">
        <f ca="1">'[1]I-A.1 to II-F TOTAL'!L69</f>
        <v>8111779.4698338453</v>
      </c>
      <c r="I34" s="35">
        <f ca="1">'[1]I-A.1 to II-F TOTAL'!M69</f>
        <v>705260.35181265709</v>
      </c>
      <c r="J34" s="35">
        <f ca="1">'[1]I-A.1 to II-F TOTAL'!N69</f>
        <v>155143249.64878607</v>
      </c>
      <c r="K34" s="35">
        <f ca="1">'[1]I-A.1 to II-F TOTAL'!O69</f>
        <v>324641116.94916028</v>
      </c>
    </row>
  </sheetData>
  <mergeCells count="1">
    <mergeCell ref="F6:K6"/>
  </mergeCells>
  <printOptions horizontalCentered="1"/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D</vt:lpstr>
      <vt:lpstr>'Exhibit D'!Print_Area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dtso376</dc:creator>
  <lastModifiedBy>dtso376</lastModifiedBy>
  <lastPrinted>2020-02-11T15:28:07.0000000Z</lastPrinted>
  <dcterms:created xsi:type="dcterms:W3CDTF">2020-02-11T15:01:27.0000000Z</dcterms:created>
  <dcterms:modified xsi:type="dcterms:W3CDTF">2020-02-11T15:28:15.0000000Z</dcterms:modified>
  <keywords>AEP Public</keywords>
</coreProperties>
</file>

<file path=docProps/custom.xml><?xml version="1.0" encoding="utf-8"?>
<op:Properties xmlns:op="http://schemas.openxmlformats.org/officeDocument/2006/custom-properties">
  <op:property fmtid="{D5CDD505-2E9C-101B-9397-08002B2CF9AE}" pid="2" name="bjDocumentLabelXML">
    <vt:lpwstr xmlns:vt="http://schemas.openxmlformats.org/officeDocument/2006/docPropsVTypes"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3" name="bjDocumentLabelXML-0">
    <vt:lpwstr xmlns:vt="http://schemas.openxmlformats.org/officeDocument/2006/docPropsVTypes">ames.com/2008/01/sie/internal/label"&gt;&lt;element uid="c5f8eb12-5b27-439d-aaa6-3402af626fa3" value="" /&gt;&lt;/sisl&gt;</vt:lpwstr>
  </op:property>
  <op:property fmtid="{D5CDD505-2E9C-101B-9397-08002B2CF9AE}" pid="4" name="bjLabelRefreshRequired">
    <vt:lpwstr xmlns:vt="http://schemas.openxmlformats.org/officeDocument/2006/docPropsVTypes">FileClassifier</vt:lpwstr>
  </op:property>
</op:Properties>
</file>